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iktvaldresiks-my.sharepoint.com/personal/ole_torgeir_dokkebakke_sor-aurdal_kommune_no/Documents/INNKJØP/VALDRES/Rammeavtaler.Valdres/Matvarer/Anbud-Prosess.2026/Konkurransegrunnlag/Original/"/>
    </mc:Choice>
  </mc:AlternateContent>
  <xr:revisionPtr revIDLastSave="0" documentId="8_{CCE69002-BD46-4B7B-8BD1-D7C83B1710FB}" xr6:coauthVersionLast="47" xr6:coauthVersionMax="47" xr10:uidLastSave="{00000000-0000-0000-0000-000000000000}"/>
  <bookViews>
    <workbookView xWindow="-120" yWindow="-120" windowWidth="29040" windowHeight="17520" activeTab="1" xr2:uid="{00000000-000D-0000-FFFF-FFFF00000000}"/>
  </bookViews>
  <sheets>
    <sheet name="INFO" sheetId="9" r:id="rId1"/>
    <sheet name="TRANSPORT" sheetId="2" r:id="rId2"/>
    <sheet name="Ark1" sheetId="12" r:id="rId3"/>
    <sheet name="KONTROLL" sheetId="11"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2" l="1"/>
  <c r="E17" i="11" s="1"/>
  <c r="F8" i="2"/>
  <c r="H6" i="11" l="1"/>
  <c r="G6" i="11"/>
  <c r="F6" i="11"/>
  <c r="E6" i="11"/>
  <c r="E14" i="11" s="1"/>
  <c r="C7" i="11"/>
  <c r="C8" i="11"/>
  <c r="C9" i="11"/>
  <c r="C10" i="11"/>
  <c r="C11" i="11"/>
  <c r="C12" i="11"/>
  <c r="C13" i="11"/>
  <c r="C14" i="11"/>
  <c r="C15" i="11"/>
  <c r="C16" i="11"/>
  <c r="E7" i="11" l="1"/>
  <c r="E11" i="11"/>
  <c r="E8" i="11"/>
  <c r="E12" i="11"/>
  <c r="E16" i="11"/>
  <c r="E9" i="11"/>
  <c r="E13" i="11"/>
  <c r="E15" i="11"/>
  <c r="E10" i="11"/>
  <c r="H17" i="11" l="1"/>
  <c r="H7" i="11" l="1"/>
  <c r="H12" i="11"/>
  <c r="H8" i="11"/>
  <c r="H15" i="11"/>
  <c r="H16" i="11"/>
  <c r="H11" i="11"/>
  <c r="H14" i="11"/>
  <c r="H9" i="11"/>
  <c r="H10" i="11"/>
  <c r="H13" i="11"/>
  <c r="G17" i="11"/>
  <c r="F17" i="11"/>
  <c r="J9" i="11" l="1"/>
  <c r="F14" i="11"/>
  <c r="F15" i="11"/>
  <c r="F12" i="11"/>
  <c r="F13" i="11"/>
  <c r="F11" i="11"/>
  <c r="F8" i="11"/>
  <c r="F7" i="11"/>
  <c r="F16" i="11"/>
  <c r="F10" i="11"/>
  <c r="F9" i="11"/>
  <c r="G15" i="11"/>
  <c r="G7" i="11"/>
  <c r="G14" i="11"/>
  <c r="G13" i="11"/>
  <c r="G10" i="11"/>
  <c r="G8" i="11"/>
  <c r="G11" i="11"/>
  <c r="G12" i="11"/>
  <c r="G9" i="11"/>
  <c r="G16" i="11"/>
</calcChain>
</file>

<file path=xl/sharedStrings.xml><?xml version="1.0" encoding="utf-8"?>
<sst xmlns="http://schemas.openxmlformats.org/spreadsheetml/2006/main" count="78" uniqueCount="75">
  <si>
    <t>Vedlegg 8, Valdreskommunene</t>
  </si>
  <si>
    <t>Drivstoffteknologi</t>
  </si>
  <si>
    <t>Poeng 
0-10</t>
  </si>
  <si>
    <r>
      <t xml:space="preserve">Første kontraktsår:
Andel </t>
    </r>
    <r>
      <rPr>
        <b/>
        <sz val="11"/>
        <rFont val="Calibri"/>
        <family val="2"/>
        <scheme val="minor"/>
      </rPr>
      <t>oppmøter</t>
    </r>
    <r>
      <rPr>
        <b/>
        <sz val="11"/>
        <color theme="1"/>
        <rFont val="Calibri"/>
        <family val="2"/>
        <scheme val="minor"/>
      </rPr>
      <t xml:space="preserve"> i prosent</t>
    </r>
  </si>
  <si>
    <t>Andre kontraktsår:
Andel oppmøter i prosent</t>
  </si>
  <si>
    <t>Kommentar / tilleggsopplysninger</t>
  </si>
  <si>
    <t>Batterielektrisk / hydrogen</t>
  </si>
  <si>
    <t>Biogass</t>
  </si>
  <si>
    <t>HVO / Biodiesel  (100%)/ Bioetanol</t>
  </si>
  <si>
    <t>Diesel/Bensin/Naturgass/Hybrid Euro 6 motor</t>
  </si>
  <si>
    <t>Diesel / Bensin / Naturgass / Hybrid (Euro 5 eller lavere)</t>
  </si>
  <si>
    <t>SUM (skal bli 100 i hver kolonne):</t>
  </si>
  <si>
    <r>
      <rPr>
        <b/>
        <sz val="11"/>
        <color rgb="FFFFC000"/>
        <rFont val="Calibri"/>
        <family val="2"/>
        <scheme val="minor"/>
      </rPr>
      <t>VIKTIG!</t>
    </r>
    <r>
      <rPr>
        <b/>
        <sz val="11"/>
        <color theme="0"/>
        <rFont val="Calibri"/>
        <family val="2"/>
        <scheme val="minor"/>
      </rPr>
      <t xml:space="preserve"> Før opp registreringsnummer på kjøretøyene her</t>
    </r>
  </si>
  <si>
    <t>Drivstoff (rullegardin)</t>
  </si>
  <si>
    <t>Startdato/-periode</t>
  </si>
  <si>
    <t xml:space="preserve">Tilbyder med høyest karakter vil bli justert til 10 poeng. Øvrige tilbydere vil få sin karakter juster slik at den gjenspeiler relevante forskjeller mellom beste og øvrige tilbud.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</si>
  <si>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</si>
  <si>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</si>
  <si>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</si>
  <si>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</si>
  <si>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</si>
  <si>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</si>
  <si>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</si>
  <si>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</si>
  <si>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</si>
  <si>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</si>
  <si>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</si>
  <si>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</si>
  <si>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</si>
  <si>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</si>
  <si>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</si>
  <si>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</si>
  <si>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</si>
  <si>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</si>
  <si>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</si>
  <si>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</si>
  <si>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</si>
  <si>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</si>
  <si>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</si>
  <si>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</si>
  <si>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</si>
  <si>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</si>
  <si>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</si>
  <si>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</si>
  <si>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</si>
  <si>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</si>
  <si>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</si>
  <si>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</si>
  <si>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</si>
  <si>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</si>
  <si>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</si>
  <si>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</si>
  <si>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</si>
  <si>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</si>
  <si>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</si>
  <si>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</si>
  <si>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</si>
  <si>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</si>
  <si>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</si>
  <si>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</si>
  <si>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</si>
  <si>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</si>
  <si>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</si>
  <si>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</si>
  <si>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</si>
  <si>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</si>
  <si>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POENGBEREGNING</t>
  </si>
  <si>
    <t>Kontroll av minimumskrav og gyldighet</t>
  </si>
  <si>
    <t>Første kontraktsår:</t>
  </si>
  <si>
    <t>Andre kontraktsår:</t>
  </si>
  <si>
    <t>Tredje kontraktsår:</t>
  </si>
  <si>
    <t>Fjerde kontraktsår:</t>
  </si>
  <si>
    <t>Kontrollsjekk</t>
  </si>
  <si>
    <t>HVO / Biodiesel / Bioetanol</t>
  </si>
  <si>
    <t>Diesel / Bensin / Naturgass / Hybrid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</si>
</sst>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13" x14ac:knownFonts="1">
    <font>
      <sz val="11"/>
      <color theme="1"/>
      <name val="Calibri"/>
      <family val="2"/>
      <scheme val="minor"/>
    </font>
    <font>
      <b/>
      <sz val="11"/>
      <color theme="0"/>
      <name val="Calibri"/>
      <family val="2"/>
      <scheme val="minor"/>
    </font>
    <font>
      <b/>
      <sz val="11"/>
      <color theme="0" tint="-4.9989318521683403E-2"/>
      <name val="Calibri"/>
      <family val="2"/>
      <scheme val="minor"/>
    </font>
    <font>
      <b/>
      <sz val="11"/>
      <color theme="1"/>
      <name val="Calibri"/>
      <family val="2"/>
      <scheme val="minor"/>
    </font>
    <font>
      <sz val="11"/>
      <color theme="1"/>
      <name val="Calibri"/>
      <family val="2"/>
    </font>
    <font>
      <b/>
      <sz val="18"/>
      <color theme="1"/>
      <name val="Calibri"/>
      <family val="2"/>
      <scheme val="minor"/>
    </font>
    <font>
      <b/>
      <sz val="11"/>
      <color rgb="FFFFC000"/>
      <name val="Calibri"/>
      <family val="2"/>
      <scheme val="minor"/>
    </font>
    <font>
      <b/>
      <sz val="11"/>
      <color theme="4"/>
      <name val="Calibri"/>
      <family val="2"/>
      <scheme val="minor"/>
    </font>
    <font>
      <sz val="11"/>
      <color theme="1"/>
      <name val="Calibri Light"/>
    </font>
    <font>
      <sz val="11"/>
      <color rgb="FF0070C0"/>
      <name val="Calibri"/>
      <family val="2"/>
      <scheme val="minor"/>
    </font>
    <font>
      <b/>
      <sz val="11"/>
      <color rgb="FF000000"/>
      <name val="Calibri"/>
    </font>
    <font>
      <b/>
      <sz val="11"/>
      <name val="Calibri"/>
      <family val="2"/>
      <scheme val="minor"/>
    </font>
    <font>
      <sz val="11"/>
      <color rgb="FFFF0000"/>
      <name val="Calibri"/>
      <family val="2"/>
      <scheme val="minor"/>
    </font>
  </fonts>
  <fills count="6">
    <fill>
      <patternFill patternType="none"/>
    </fill>
    <fill>
      <patternFill patternType="gray125"/>
    </fill>
    <fill>
      <patternFill patternType="solid">
        <fgColor theme="4"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4" tint="0.39997558519241921"/>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right style="medium">
        <color indexed="64"/>
      </right>
      <top style="thin">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bottom style="thin">
        <color indexed="64"/>
      </bottom>
      <diagonal/>
    </border>
  </borders>
  <cellStyleXfs count="1">
    <xf numFmtId="0" fontId="0" fillId="0" borderId="0"/>
  </cellStyleXfs>
  <cellXfs count="84">
    <xf numFmtId="0" fontId="0" fillId="0" borderId="0" xfId="0"/>
    <xf numFmtId="0" fontId="2" fillId="2" borderId="1" xfId="0" applyFont="1" applyFill="1" applyBorder="1" applyAlignment="1">
      <alignment vertical="center"/>
    </xf>
    <xf numFmtId="0" fontId="0" fillId="0" borderId="0" xfId="0" applyAlignment="1">
      <alignment vertical="top" wrapText="1"/>
    </xf>
    <xf numFmtId="10" fontId="3" fillId="0" borderId="0" xfId="0" applyNumberFormat="1" applyFont="1"/>
    <xf numFmtId="0" fontId="5" fillId="0" borderId="0" xfId="0" applyFont="1"/>
    <xf numFmtId="0" fontId="4" fillId="0" borderId="0" xfId="0" applyFont="1" applyAlignment="1">
      <alignment horizontal="left" indent="2"/>
    </xf>
    <xf numFmtId="0" fontId="1" fillId="2" borderId="1" xfId="0" applyFont="1" applyFill="1" applyBorder="1"/>
    <xf numFmtId="0" fontId="0" fillId="0" borderId="4" xfId="0" applyBorder="1" applyAlignment="1">
      <alignment horizontal="center"/>
    </xf>
    <xf numFmtId="0" fontId="1" fillId="2" borderId="13" xfId="0" applyFont="1" applyFill="1" applyBorder="1"/>
    <xf numFmtId="0" fontId="2" fillId="2" borderId="4" xfId="0" applyFont="1" applyFill="1" applyBorder="1" applyAlignment="1">
      <alignment vertical="center"/>
    </xf>
    <xf numFmtId="164" fontId="0" fillId="4" borderId="1" xfId="0" applyNumberFormat="1" applyFill="1" applyBorder="1" applyAlignment="1">
      <alignment horizontal="center" vertical="top"/>
    </xf>
    <xf numFmtId="164" fontId="0" fillId="0" borderId="2" xfId="0" applyNumberFormat="1" applyBorder="1" applyAlignment="1" applyProtection="1">
      <alignment horizontal="center" wrapText="1"/>
      <protection locked="0"/>
    </xf>
    <xf numFmtId="164" fontId="0" fillId="0" borderId="1" xfId="0" applyNumberFormat="1" applyBorder="1" applyAlignment="1" applyProtection="1">
      <alignment horizontal="center" wrapText="1"/>
      <protection locked="0"/>
    </xf>
    <xf numFmtId="164" fontId="0" fillId="0" borderId="1" xfId="0" applyNumberFormat="1" applyBorder="1" applyAlignment="1" applyProtection="1">
      <alignment horizontal="center"/>
      <protection locked="0"/>
    </xf>
    <xf numFmtId="0" fontId="0" fillId="0" borderId="2" xfId="0" applyBorder="1" applyAlignment="1" applyProtection="1">
      <alignment wrapText="1"/>
      <protection locked="0"/>
    </xf>
    <xf numFmtId="0" fontId="0" fillId="0" borderId="1" xfId="0" applyBorder="1" applyAlignment="1" applyProtection="1">
      <alignment wrapText="1"/>
      <protection locked="0"/>
    </xf>
    <xf numFmtId="0" fontId="0" fillId="0" borderId="1" xfId="0" applyBorder="1" applyProtection="1">
      <protection locked="0"/>
    </xf>
    <xf numFmtId="0" fontId="3" fillId="0" borderId="9" xfId="0" applyFont="1" applyBorder="1" applyProtection="1">
      <protection hidden="1"/>
    </xf>
    <xf numFmtId="0" fontId="0" fillId="0" borderId="14" xfId="0" applyBorder="1" applyProtection="1">
      <protection hidden="1"/>
    </xf>
    <xf numFmtId="0" fontId="0" fillId="0" borderId="8" xfId="0" applyBorder="1" applyProtection="1">
      <protection hidden="1"/>
    </xf>
    <xf numFmtId="0" fontId="0" fillId="0" borderId="15" xfId="0" applyBorder="1" applyProtection="1">
      <protection hidden="1"/>
    </xf>
    <xf numFmtId="0" fontId="0" fillId="0" borderId="0" xfId="0" applyProtection="1">
      <protection hidden="1"/>
    </xf>
    <xf numFmtId="0" fontId="0" fillId="0" borderId="16" xfId="0" applyBorder="1" applyProtection="1">
      <protection hidden="1"/>
    </xf>
    <xf numFmtId="0" fontId="3" fillId="0" borderId="0" xfId="0" applyFont="1" applyProtection="1">
      <protection hidden="1"/>
    </xf>
    <xf numFmtId="0" fontId="3" fillId="0" borderId="0" xfId="0" applyFont="1" applyAlignment="1" applyProtection="1">
      <alignment horizontal="center" vertical="center" wrapText="1"/>
      <protection hidden="1"/>
    </xf>
    <xf numFmtId="0" fontId="3" fillId="5" borderId="6" xfId="0" applyFont="1" applyFill="1" applyBorder="1" applyAlignment="1" applyProtection="1">
      <alignment horizontal="center" vertical="center" wrapText="1"/>
      <protection hidden="1"/>
    </xf>
    <xf numFmtId="0" fontId="3" fillId="5" borderId="18" xfId="0" applyFont="1" applyFill="1" applyBorder="1" applyAlignment="1" applyProtection="1">
      <alignment horizontal="center" vertical="center" wrapText="1"/>
      <protection hidden="1"/>
    </xf>
    <xf numFmtId="0" fontId="3" fillId="5" borderId="17" xfId="0" applyFont="1" applyFill="1" applyBorder="1" applyAlignment="1" applyProtection="1">
      <alignment horizontal="center" vertical="center" wrapText="1"/>
      <protection hidden="1"/>
    </xf>
    <xf numFmtId="9" fontId="0" fillId="0" borderId="0" xfId="0" applyNumberFormat="1" applyAlignment="1" applyProtection="1">
      <alignment vertical="center" wrapText="1"/>
      <protection hidden="1"/>
    </xf>
    <xf numFmtId="10" fontId="3" fillId="0" borderId="7" xfId="0" applyNumberFormat="1" applyFont="1" applyBorder="1" applyProtection="1">
      <protection hidden="1"/>
    </xf>
    <xf numFmtId="10" fontId="3" fillId="0" borderId="0" xfId="0" applyNumberFormat="1" applyFont="1" applyProtection="1">
      <protection hidden="1"/>
    </xf>
    <xf numFmtId="10" fontId="0" fillId="0" borderId="7" xfId="0" applyNumberFormat="1" applyBorder="1" applyProtection="1">
      <protection hidden="1"/>
    </xf>
    <xf numFmtId="2" fontId="0" fillId="0" borderId="19" xfId="0" applyNumberFormat="1" applyBorder="1" applyProtection="1">
      <protection hidden="1"/>
    </xf>
    <xf numFmtId="2" fontId="0" fillId="0" borderId="7" xfId="0" applyNumberFormat="1" applyBorder="1" applyProtection="1">
      <protection hidden="1"/>
    </xf>
    <xf numFmtId="2" fontId="0" fillId="0" borderId="1" xfId="0" applyNumberFormat="1" applyBorder="1" applyProtection="1">
      <protection hidden="1"/>
    </xf>
    <xf numFmtId="2" fontId="0" fillId="0" borderId="0" xfId="0" applyNumberFormat="1" applyProtection="1">
      <protection hidden="1"/>
    </xf>
    <xf numFmtId="0" fontId="3" fillId="5" borderId="28" xfId="0" applyFont="1" applyFill="1" applyBorder="1" applyAlignment="1" applyProtection="1">
      <alignment horizontal="center" vertical="center" wrapText="1"/>
      <protection hidden="1"/>
    </xf>
    <xf numFmtId="2" fontId="0" fillId="0" borderId="16" xfId="0" applyNumberFormat="1" applyBorder="1" applyProtection="1">
      <protection hidden="1"/>
    </xf>
    <xf numFmtId="10" fontId="0" fillId="0" borderId="20" xfId="0" applyNumberFormat="1" applyBorder="1" applyProtection="1">
      <protection hidden="1"/>
    </xf>
    <xf numFmtId="2" fontId="0" fillId="0" borderId="20" xfId="0" applyNumberFormat="1" applyBorder="1" applyProtection="1">
      <protection hidden="1"/>
    </xf>
    <xf numFmtId="2" fontId="0" fillId="0" borderId="21" xfId="0" applyNumberFormat="1" applyBorder="1" applyProtection="1">
      <protection hidden="1"/>
    </xf>
    <xf numFmtId="2" fontId="0" fillId="0" borderId="22" xfId="0" applyNumberFormat="1" applyBorder="1" applyProtection="1">
      <protection hidden="1"/>
    </xf>
    <xf numFmtId="2" fontId="0" fillId="0" borderId="15" xfId="0" applyNumberFormat="1" applyBorder="1" applyProtection="1">
      <protection hidden="1"/>
    </xf>
    <xf numFmtId="2" fontId="3" fillId="0" borderId="23" xfId="0" applyNumberFormat="1" applyFont="1" applyBorder="1" applyProtection="1">
      <protection hidden="1"/>
    </xf>
    <xf numFmtId="2" fontId="3" fillId="0" borderId="24" xfId="0" applyNumberFormat="1" applyFont="1" applyBorder="1" applyProtection="1">
      <protection hidden="1"/>
    </xf>
    <xf numFmtId="0" fontId="0" fillId="0" borderId="24" xfId="0" applyBorder="1" applyProtection="1">
      <protection hidden="1"/>
    </xf>
    <xf numFmtId="0" fontId="0" fillId="0" borderId="27" xfId="0" applyBorder="1" applyProtection="1">
      <protection hidden="1"/>
    </xf>
    <xf numFmtId="0" fontId="3" fillId="5" borderId="1" xfId="0" applyFont="1" applyFill="1" applyBorder="1" applyAlignment="1" applyProtection="1">
      <alignment horizontal="center" vertical="center" wrapText="1"/>
      <protection locked="0"/>
    </xf>
    <xf numFmtId="0" fontId="2" fillId="2" borderId="0" xfId="0" applyFont="1" applyFill="1" applyAlignment="1" applyProtection="1">
      <alignment horizontal="center" vertical="center" wrapText="1"/>
      <protection locked="0"/>
    </xf>
    <xf numFmtId="0" fontId="0" fillId="4" borderId="2" xfId="0" applyFill="1" applyBorder="1" applyAlignment="1" applyProtection="1">
      <alignment horizontal="center"/>
      <protection locked="0"/>
    </xf>
    <xf numFmtId="0" fontId="0" fillId="4" borderId="1" xfId="0" applyFill="1" applyBorder="1" applyAlignment="1" applyProtection="1">
      <alignment horizontal="center" vertical="top"/>
      <protection locked="0"/>
    </xf>
    <xf numFmtId="0" fontId="0" fillId="4" borderId="1" xfId="0" applyFill="1" applyBorder="1" applyAlignment="1" applyProtection="1">
      <alignment horizontal="center" vertical="top" wrapText="1"/>
      <protection locked="0"/>
    </xf>
    <xf numFmtId="0" fontId="0" fillId="4" borderId="1" xfId="0" applyFill="1" applyBorder="1" applyAlignment="1" applyProtection="1">
      <alignment horizontal="center" wrapText="1"/>
      <protection locked="0"/>
    </xf>
    <xf numFmtId="0" fontId="0" fillId="4" borderId="2" xfId="0" applyFill="1" applyBorder="1" applyAlignment="1" applyProtection="1">
      <alignment vertical="center"/>
      <protection locked="0"/>
    </xf>
    <xf numFmtId="0" fontId="0" fillId="4" borderId="1" xfId="0" applyFill="1" applyBorder="1" applyAlignment="1" applyProtection="1">
      <alignment horizontal="left" vertical="top" wrapText="1"/>
      <protection locked="0"/>
    </xf>
    <xf numFmtId="0" fontId="0" fillId="0" borderId="0" xfId="0" applyAlignment="1">
      <alignment vertical="top"/>
    </xf>
    <xf numFmtId="0" fontId="7" fillId="0" borderId="0" xfId="0" applyFont="1"/>
    <xf numFmtId="0" fontId="0" fillId="0" borderId="31" xfId="0" applyBorder="1" applyProtection="1">
      <protection locked="0"/>
    </xf>
    <xf numFmtId="0" fontId="0" fillId="0" borderId="2" xfId="0" applyBorder="1" applyProtection="1">
      <protection locked="0"/>
    </xf>
    <xf numFmtId="0" fontId="0" fillId="0" borderId="0" xfId="0" applyAlignment="1" applyProtection="1">
      <alignment vertical="center"/>
      <protection locked="0"/>
    </xf>
    <xf numFmtId="0" fontId="0" fillId="0" borderId="0" xfId="0" applyAlignment="1" applyProtection="1">
      <alignment horizontal="left" vertical="top" wrapText="1"/>
      <protection locked="0"/>
    </xf>
    <xf numFmtId="0" fontId="8" fillId="0" borderId="0" xfId="0" applyFont="1" applyAlignment="1">
      <alignment vertical="top" wrapText="1"/>
    </xf>
    <xf numFmtId="0" fontId="9" fillId="0" borderId="0" xfId="0" applyFont="1"/>
    <xf numFmtId="0" fontId="10" fillId="0" borderId="0" xfId="0" applyFont="1"/>
    <xf numFmtId="0" fontId="0" fillId="0" borderId="0" xfId="0" applyAlignment="1">
      <alignment horizontal="center" vertical="top" wrapText="1"/>
    </xf>
    <xf numFmtId="0" fontId="11" fillId="5" borderId="1" xfId="0" applyFont="1" applyFill="1" applyBorder="1" applyAlignment="1" applyProtection="1">
      <alignment horizontal="center" vertical="center" wrapText="1"/>
      <protection locked="0"/>
    </xf>
    <xf numFmtId="0" fontId="0" fillId="4" borderId="0" xfId="0" applyFill="1" applyAlignment="1">
      <alignment horizontal="center" vertical="top" wrapText="1"/>
    </xf>
    <xf numFmtId="0" fontId="12" fillId="0" borderId="0" xfId="0" applyFont="1"/>
    <xf numFmtId="0" fontId="0" fillId="0" borderId="5" xfId="0" applyBorder="1" applyAlignment="1" applyProtection="1">
      <alignment horizontal="center"/>
      <protection locked="0"/>
    </xf>
    <xf numFmtId="0" fontId="0" fillId="0" borderId="4" xfId="0" applyBorder="1" applyAlignment="1" applyProtection="1">
      <alignment horizontal="center"/>
      <protection locked="0"/>
    </xf>
    <xf numFmtId="0" fontId="0" fillId="0" borderId="11" xfId="0" applyBorder="1" applyAlignment="1" applyProtection="1">
      <alignment horizontal="center"/>
      <protection locked="0"/>
    </xf>
    <xf numFmtId="0" fontId="0" fillId="0" borderId="10" xfId="0" applyBorder="1" applyAlignment="1" applyProtection="1">
      <alignment horizontal="center"/>
      <protection locked="0"/>
    </xf>
    <xf numFmtId="0" fontId="0" fillId="0" borderId="29" xfId="0" applyBorder="1" applyAlignment="1" applyProtection="1">
      <alignment horizontal="center"/>
      <protection locked="0"/>
    </xf>
    <xf numFmtId="0" fontId="0" fillId="0" borderId="30" xfId="0" applyBorder="1" applyAlignment="1" applyProtection="1">
      <alignment horizontal="center"/>
      <protection locked="0"/>
    </xf>
    <xf numFmtId="0" fontId="1" fillId="3" borderId="5" xfId="0" applyFont="1" applyFill="1" applyBorder="1" applyAlignment="1">
      <alignment horizontal="right"/>
    </xf>
    <xf numFmtId="0" fontId="1" fillId="3" borderId="4" xfId="0" applyFont="1" applyFill="1" applyBorder="1" applyAlignment="1">
      <alignment horizontal="right"/>
    </xf>
    <xf numFmtId="0" fontId="1" fillId="2" borderId="3" xfId="0" applyFont="1" applyFill="1" applyBorder="1" applyAlignment="1">
      <alignment horizontal="left"/>
    </xf>
    <xf numFmtId="0" fontId="1" fillId="2" borderId="12" xfId="0" applyFont="1" applyFill="1" applyBorder="1" applyAlignment="1">
      <alignment horizontal="left"/>
    </xf>
    <xf numFmtId="0" fontId="0" fillId="0" borderId="32" xfId="0" applyBorder="1" applyAlignment="1" applyProtection="1">
      <alignment horizontal="center"/>
      <protection locked="0"/>
    </xf>
    <xf numFmtId="0" fontId="3" fillId="0" borderId="3" xfId="0" applyFont="1" applyBorder="1" applyAlignment="1">
      <alignment horizontal="right"/>
    </xf>
    <xf numFmtId="0" fontId="3" fillId="5" borderId="6" xfId="0" applyFont="1" applyFill="1" applyBorder="1" applyAlignment="1" applyProtection="1">
      <alignment horizontal="center" vertical="center" wrapText="1"/>
      <protection hidden="1"/>
    </xf>
    <xf numFmtId="0" fontId="3" fillId="5" borderId="17" xfId="0" applyFont="1" applyFill="1" applyBorder="1" applyAlignment="1" applyProtection="1">
      <alignment horizontal="center" vertical="center" wrapText="1"/>
      <protection hidden="1"/>
    </xf>
    <xf numFmtId="0" fontId="3" fillId="0" borderId="25" xfId="0" applyFont="1" applyBorder="1" applyAlignment="1" applyProtection="1">
      <alignment horizontal="right"/>
      <protection hidden="1"/>
    </xf>
    <xf numFmtId="0" fontId="3" fillId="0" borderId="26" xfId="0" applyFont="1" applyBorder="1" applyAlignment="1" applyProtection="1">
      <alignment horizontal="right"/>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0</xdr:col>
      <xdr:colOff>75079</xdr:colOff>
      <xdr:row>1</xdr:row>
      <xdr:rowOff>66671</xdr:rowOff>
    </xdr:from>
    <xdr:ext cx="12697080" cy="12168623"/>
    <xdr:sp macro="" textlink="">
      <xdr:nvSpPr>
        <xdr:cNvPr id="55" name="TekstSylinder 1">
          <a:extLst>
            <a:ext uri="{FF2B5EF4-FFF2-40B4-BE49-F238E27FC236}">
              <a16:creationId xmlns:a16="http://schemas.microsoft.com/office/drawing/2014/main" id="{12E96AA1-A3E4-416E-97F9-813DACCEC229}"/>
            </a:ext>
          </a:extLst>
        </xdr:cNvPr>
        <xdr:cNvSpPr txBox="1"/>
      </xdr:nvSpPr>
      <xdr:spPr>
        <a:xfrm>
          <a:off x="75079" y="257171"/>
          <a:ext cx="12697080" cy="12168623"/>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600" b="1" i="0" u="none" strike="noStrike">
              <a:solidFill>
                <a:schemeClr val="tx1"/>
              </a:solidFill>
              <a:effectLst/>
              <a:latin typeface="+mn-lt"/>
              <a:ea typeface="+mn-ea"/>
              <a:cs typeface="+mn-cs"/>
            </a:rPr>
            <a:t>ANDEL</a:t>
          </a:r>
          <a:r>
            <a:rPr lang="nb-NO" sz="1600" b="1" i="0" u="none" strike="noStrike" baseline="0">
              <a:solidFill>
                <a:schemeClr val="tx1"/>
              </a:solidFill>
              <a:effectLst/>
              <a:latin typeface="+mn-lt"/>
              <a:ea typeface="+mn-ea"/>
              <a:cs typeface="+mn-cs"/>
            </a:rPr>
            <a:t> OPPMØTER-  INFORMASJON OG VEILEDNING</a:t>
          </a:r>
          <a:endParaRPr lang="nb-NO" sz="1600" b="1" i="0" u="none" strike="noStrike">
            <a:solidFill>
              <a:schemeClr val="tx1"/>
            </a:solidFill>
            <a:effectLst/>
            <a:latin typeface="+mn-lt"/>
            <a:ea typeface="+mn-ea"/>
            <a:cs typeface="+mn-cs"/>
          </a:endParaRPr>
        </a:p>
        <a:p>
          <a:endParaRPr lang="nb-NO" sz="1100" b="0" i="0" u="none" strike="noStrike">
            <a:solidFill>
              <a:schemeClr val="tx1"/>
            </a:solidFill>
            <a:effectLst/>
            <a:latin typeface="+mn-lt"/>
            <a:ea typeface="+mn-ea"/>
            <a:cs typeface="+mn-cs"/>
          </a:endParaRPr>
        </a:p>
        <a:p>
          <a:r>
            <a:rPr lang="nb-NO" sz="1400" b="1" i="0" u="none" strike="noStrike">
              <a:solidFill>
                <a:schemeClr val="tx1"/>
              </a:solidFill>
              <a:effectLst/>
              <a:latin typeface="+mn-lt"/>
              <a:ea typeface="+mn-ea"/>
              <a:cs typeface="+mn-cs"/>
            </a:rPr>
            <a:t>Informasjon</a:t>
          </a:r>
        </a:p>
        <a:p>
          <a:r>
            <a:rPr lang="nb-NO" sz="1400" b="0" i="0" u="none" strike="noStrike">
              <a:solidFill>
                <a:schemeClr val="tx1"/>
              </a:solidFill>
              <a:effectLst/>
              <a:latin typeface="+mn-lt"/>
              <a:ea typeface="+mn-ea"/>
              <a:cs typeface="+mn-cs"/>
            </a:rPr>
            <a:t>I evalueringen</a:t>
          </a:r>
          <a:r>
            <a:rPr lang="nb-NO" sz="1400" b="0" i="0" u="none" strike="noStrike" baseline="0">
              <a:solidFill>
                <a:schemeClr val="tx1"/>
              </a:solidFill>
              <a:effectLst/>
              <a:latin typeface="+mn-lt"/>
              <a:ea typeface="+mn-ea"/>
              <a:cs typeface="+mn-cs"/>
            </a:rPr>
            <a:t> vil oppdragsgiver gi uttelling for andelen av oppmøter</a:t>
          </a:r>
          <a:r>
            <a:rPr lang="nb-NO" sz="1400" b="0" i="0" u="none" strike="noStrike" baseline="0">
              <a:solidFill>
                <a:srgbClr val="FF0000"/>
              </a:solidFill>
              <a:effectLst/>
              <a:latin typeface="+mn-lt"/>
              <a:ea typeface="+mn-ea"/>
              <a:cs typeface="+mn-cs"/>
            </a:rPr>
            <a:t> </a:t>
          </a:r>
          <a:r>
            <a:rPr lang="nb-NO" sz="1400" b="0" i="0" u="none" strike="noStrike" baseline="0">
              <a:solidFill>
                <a:schemeClr val="tx1"/>
              </a:solidFill>
              <a:effectLst/>
              <a:latin typeface="+mn-lt"/>
              <a:ea typeface="+mn-ea"/>
              <a:cs typeface="+mn-cs"/>
            </a:rPr>
            <a:t>i kontrakten som blir utført med kjøretøy på elektrisitet, biogass og hydrogen for hvert av kontraktsårene. Tilbyder skal fylle ut fanen "Transport" slik at summen for hvert av kontraktsårene blir 100. I evalueringen vil besvarelsen for begge årene inngå. </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Listen med registreringsnummer på kjøretøy må også fylles ut. Formålet med å oppgi registreringsnummeret, drivstofftyper og periode er å dokumentere at tilbyder har tilstrekkelig med nullutslipp- og biogasskjøretøy til å gjennomføre oppdraget i henhold til oppgitte prosentandeler i matrisen. Det kan med andre ord benyttes andre kjøretøy på elektrisitet, hydrogen og biogass enn oppgitt i tilbudet så lenge prosentandelen av andel oppmøter</a:t>
          </a:r>
          <a:r>
            <a:rPr lang="nb-NO" sz="1400" b="0" i="0" u="none" strike="noStrike" baseline="0">
              <a:solidFill>
                <a:srgbClr val="FF0000"/>
              </a:solidFill>
              <a:effectLst/>
              <a:latin typeface="+mn-lt"/>
              <a:ea typeface="+mn-ea"/>
              <a:cs typeface="+mn-cs"/>
            </a:rPr>
            <a:t> </a:t>
          </a:r>
          <a:r>
            <a:rPr lang="nb-NO" sz="1400" b="0" i="0" u="none" strike="noStrike" baseline="0">
              <a:solidFill>
                <a:schemeClr val="tx1"/>
              </a:solidFill>
              <a:effectLst/>
              <a:latin typeface="+mn-lt"/>
              <a:ea typeface="+mn-ea"/>
              <a:cs typeface="+mn-cs"/>
            </a:rPr>
            <a:t>angitt i tilbudet blir overholdt. Det er altså </a:t>
          </a:r>
          <a:r>
            <a:rPr lang="nb-NO" sz="1400" b="0" i="0" u="sng" strike="noStrike" baseline="0">
              <a:solidFill>
                <a:schemeClr val="tx1"/>
              </a:solidFill>
              <a:effectLst/>
              <a:latin typeface="+mn-lt"/>
              <a:ea typeface="+mn-ea"/>
              <a:cs typeface="+mn-cs"/>
            </a:rPr>
            <a:t>ikke</a:t>
          </a:r>
          <a:r>
            <a:rPr lang="nb-NO" sz="1400" b="0" i="0" u="none" strike="noStrike" baseline="0">
              <a:solidFill>
                <a:schemeClr val="tx1"/>
              </a:solidFill>
              <a:effectLst/>
              <a:latin typeface="+mn-lt"/>
              <a:ea typeface="+mn-ea"/>
              <a:cs typeface="+mn-cs"/>
            </a:rPr>
            <a:t> nødvendig å dedikere kjøretøy til kontrakten.</a:t>
          </a:r>
        </a:p>
        <a:p>
          <a:endParaRPr lang="nb-NO" sz="1400" b="0" i="0" u="none" strike="noStrike" baseline="0">
            <a:solidFill>
              <a:schemeClr val="tx1"/>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Alle oppmøter på oppdragsgivers lokasjoner i kontrakten telles likt uavhengig av hvor oppmøte finner sted. Et oppmøte regnes som en levering eller stopp ved oppdragsgivers virksomhet. Dersom det leveres flere leveranser på en rute, telles ett oppmøte per lokasjon. Oppmøter til andre formål enn leveranser eller utføring av oppdrag for denne kontrakten skal </a:t>
          </a:r>
          <a:r>
            <a:rPr lang="nb-NO" sz="1400" b="0" i="0" u="sng" strike="noStrike" baseline="0">
              <a:solidFill>
                <a:sysClr val="windowText" lastClr="000000"/>
              </a:solidFill>
              <a:effectLst/>
              <a:latin typeface="+mn-lt"/>
              <a:ea typeface="+mn-ea"/>
              <a:cs typeface="+mn-cs"/>
            </a:rPr>
            <a:t>ikke</a:t>
          </a:r>
          <a:r>
            <a:rPr lang="nb-NO" sz="1400" b="0" i="0" u="none" strike="noStrike" baseline="0">
              <a:solidFill>
                <a:sysClr val="windowText" lastClr="000000"/>
              </a:solidFill>
              <a:effectLst/>
              <a:latin typeface="+mn-lt"/>
              <a:ea typeface="+mn-ea"/>
              <a:cs typeface="+mn-cs"/>
            </a:rPr>
            <a:t> medregnes.</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Utfylt skjema skal legges som vedlegg ved tilbudet. Informasjonen oppgitt i tilbudet er forpliktende og bindende for hvert kontraktsår i avtaleperioden, inkludert opsjonsårene. </a:t>
          </a:r>
        </a:p>
        <a:p>
          <a:endParaRPr lang="nb-NO" sz="1400" b="0" i="0" u="none" strike="noStrike" baseline="0">
            <a:solidFill>
              <a:schemeClr val="tx1"/>
            </a:solidFill>
            <a:effectLst/>
            <a:latin typeface="+mn-lt"/>
            <a:ea typeface="+mn-ea"/>
            <a:cs typeface="+mn-cs"/>
          </a:endParaRPr>
        </a:p>
        <a:p>
          <a:r>
            <a:rPr lang="nb-NO" sz="1400" b="1" i="0" u="none" strike="noStrike" baseline="0">
              <a:solidFill>
                <a:schemeClr val="tx1"/>
              </a:solidFill>
              <a:effectLst/>
              <a:latin typeface="+mn-lt"/>
              <a:ea typeface="+mn-ea"/>
              <a:cs typeface="+mn-cs"/>
            </a:rPr>
            <a:t>Dokumentasjonskrav ved innsending av tilbud</a:t>
          </a:r>
        </a:p>
        <a:p>
          <a:r>
            <a:rPr lang="nb-NO" sz="1400" b="0" i="0" u="none" strike="noStrike" baseline="0">
              <a:solidFill>
                <a:schemeClr val="tx1"/>
              </a:solidFill>
              <a:effectLst/>
              <a:latin typeface="+mn-lt"/>
              <a:ea typeface="+mn-ea"/>
              <a:cs typeface="+mn-cs"/>
            </a:rPr>
            <a:t>Ved innsending av tilbud skal leverandøren i dette regnearket oppgi registreringsnummer for kjøretøy som skal benyttes i fanen "transport". For kjøretøy som er under bestilling eller skal bestilles av leverandør (eller underleverandør) hvis kontrakten tildeles, skal det legges ved dokumentasjon fra enten forhandler, importør eller utleie- eller leasingselskap med bekreftelse på at kjøretøy enten er bestilt eller kan bestilles og med forventet leveringsdato.</a:t>
          </a:r>
        </a:p>
        <a:p>
          <a:endParaRPr lang="nb-NO" sz="1400"/>
        </a:p>
        <a:p>
          <a:r>
            <a:rPr lang="nb-NO" sz="1400" b="1"/>
            <a:t>Dokumentasjonskrav i kontraktsperioden</a:t>
          </a:r>
          <a:endParaRPr lang="nb-NO" sz="1400"/>
        </a:p>
        <a:p>
          <a:r>
            <a:rPr lang="nb-NO" sz="1400" b="0" i="0" u="none" strike="noStrike">
              <a:solidFill>
                <a:schemeClr val="tx1"/>
              </a:solidFill>
              <a:effectLst/>
              <a:latin typeface="+mn-lt"/>
              <a:ea typeface="+mn-ea"/>
              <a:cs typeface="+mn-cs"/>
            </a:rPr>
            <a:t>Leverandør skal</a:t>
          </a:r>
          <a:r>
            <a:rPr lang="nb-NO" sz="1400" b="0" i="0" u="none" strike="noStrike" baseline="0">
              <a:solidFill>
                <a:schemeClr val="tx1"/>
              </a:solidFill>
              <a:effectLst/>
              <a:latin typeface="+mn-lt"/>
              <a:ea typeface="+mn-ea"/>
              <a:cs typeface="+mn-cs"/>
            </a:rPr>
            <a:t> uoppfordret levere statistikk som dokumentasjon på at andel oppmøter</a:t>
          </a:r>
          <a:r>
            <a:rPr lang="nb-NO" sz="1400" b="0" i="0" u="none" strike="noStrike" baseline="0">
              <a:solidFill>
                <a:srgbClr val="FF0000"/>
              </a:solidFill>
              <a:effectLst/>
              <a:latin typeface="+mn-lt"/>
              <a:ea typeface="+mn-ea"/>
              <a:cs typeface="+mn-cs"/>
            </a:rPr>
            <a:t> </a:t>
          </a:r>
          <a:r>
            <a:rPr lang="nb-NO" sz="1400" b="0" i="0" u="none" strike="noStrike" baseline="0">
              <a:solidFill>
                <a:schemeClr val="tx1"/>
              </a:solidFill>
              <a:effectLst/>
              <a:latin typeface="+mn-lt"/>
              <a:ea typeface="+mn-ea"/>
              <a:cs typeface="+mn-cs"/>
            </a:rPr>
            <a:t>er gjennomført i henhold til beskrivelsen i tilbudet. Se konkurransedokumentene for mer informasjon. Dersom statistikken </a:t>
          </a:r>
          <a:r>
            <a:rPr lang="nb-NO" sz="1400" b="0" i="0" u="none" strike="noStrike" baseline="0">
              <a:solidFill>
                <a:sysClr val="windowText" lastClr="000000"/>
              </a:solidFill>
              <a:effectLst/>
              <a:latin typeface="+mn-lt"/>
              <a:ea typeface="+mn-ea"/>
              <a:cs typeface="+mn-cs"/>
            </a:rPr>
            <a:t>viser at andel fossilfri transport i innleverte tilbud ikke </a:t>
          </a:r>
          <a:r>
            <a:rPr lang="nb-NO" sz="1400" b="0" i="0" u="none" strike="noStrike" baseline="0">
              <a:solidFill>
                <a:schemeClr val="tx1"/>
              </a:solidFill>
              <a:effectLst/>
              <a:latin typeface="+mn-lt"/>
              <a:ea typeface="+mn-ea"/>
              <a:cs typeface="+mn-cs"/>
            </a:rPr>
            <a:t>er oppfylt, vil det anses som mislighold av avtalen.</a:t>
          </a:r>
        </a:p>
        <a:p>
          <a:r>
            <a:rPr lang="nb-NO" sz="1400"/>
            <a:t> </a:t>
          </a:r>
        </a:p>
        <a:p>
          <a:r>
            <a:rPr lang="nb-NO" sz="1400" b="1" i="0" u="none" strike="noStrike">
              <a:solidFill>
                <a:schemeClr val="tx1"/>
              </a:solidFill>
              <a:effectLst/>
              <a:latin typeface="+mn-lt"/>
              <a:ea typeface="+mn-ea"/>
              <a:cs typeface="+mn-cs"/>
            </a:rPr>
            <a:t>Poenggivning og evaluering</a:t>
          </a:r>
        </a:p>
        <a:p>
          <a:r>
            <a:rPr lang="nb-NO" sz="1400" b="0" i="0" u="none" strike="noStrike">
              <a:solidFill>
                <a:schemeClr val="tx1"/>
              </a:solidFill>
              <a:effectLst/>
              <a:latin typeface="+mn-lt"/>
              <a:ea typeface="+mn-ea"/>
              <a:cs typeface="+mn-cs"/>
            </a:rPr>
            <a:t>Poengene for bruk</a:t>
          </a:r>
          <a:r>
            <a:rPr lang="nb-NO" sz="1400" b="0" i="0" u="none" strike="noStrike" baseline="0">
              <a:solidFill>
                <a:schemeClr val="tx1"/>
              </a:solidFill>
              <a:effectLst/>
              <a:latin typeface="+mn-lt"/>
              <a:ea typeface="+mn-ea"/>
              <a:cs typeface="+mn-cs"/>
            </a:rPr>
            <a:t> av ulike typer drivstoff/motorgodkjenning er angitt i matrisen under fanen "Transport".</a:t>
          </a:r>
        </a:p>
        <a:p>
          <a:endParaRPr lang="nb-NO" sz="1400" b="0" i="0" u="none" strike="noStrike" baseline="0">
            <a:solidFill>
              <a:schemeClr val="tx1"/>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Oppmøter med kjøretøy på </a:t>
          </a:r>
          <a:r>
            <a:rPr lang="nb-NO" sz="1400" b="0" i="0" u="none" strike="noStrike" baseline="0">
              <a:solidFill>
                <a:schemeClr val="tx1"/>
              </a:solidFill>
              <a:effectLst/>
              <a:latin typeface="+mn-lt"/>
              <a:ea typeface="+mn-ea"/>
              <a:cs typeface="+mn-cs"/>
            </a:rPr>
            <a:t>elektrisitet (hel-elektrisk), biogass og hydrogen gis 10 poeng. Øvrig motorer/drivstoff gis 0 poeng. </a:t>
          </a:r>
        </a:p>
        <a:p>
          <a:endParaRPr lang="nb-NO" sz="1400" b="0" i="0" u="none" strike="noStrike" baseline="0">
            <a:solidFill>
              <a:schemeClr val="tx1"/>
            </a:solidFill>
            <a:effectLst/>
            <a:latin typeface="+mn-lt"/>
            <a:ea typeface="+mn-ea"/>
            <a:cs typeface="+mn-cs"/>
          </a:endParaRPr>
        </a:p>
        <a:p>
          <a:r>
            <a:rPr lang="nb-NO" sz="1400" b="0" i="0">
              <a:solidFill>
                <a:schemeClr val="tx1"/>
              </a:solidFill>
              <a:effectLst/>
              <a:latin typeface="+mn-lt"/>
              <a:ea typeface="+mn-ea"/>
              <a:cs typeface="+mn-cs"/>
            </a:rPr>
            <a:t>Oppdragsgiver multipliserer poeng for hver kategori med tilbyderens dokumenterte/prosentvis oppgitte andel oppmøter i den kategorien for å beregne en vektet gjennomsnittsscore for transportdelen. Denne samlet score skal fremgå av evalueringsgrunnlaget.</a:t>
          </a:r>
          <a:endParaRPr lang="nb-NO" sz="1400" b="0" i="0" u="none" strike="noStrike" baseline="0">
            <a:solidFill>
              <a:schemeClr val="tx1"/>
            </a:solidFill>
            <a:effectLst/>
            <a:latin typeface="+mn-lt"/>
            <a:ea typeface="+mn-ea"/>
            <a:cs typeface="+mn-cs"/>
          </a:endParaRP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Leverandøren bør gi et så nøyaktig estimat som mulig og ta lokale værforhold og lademuligheter i Valdres med i beregningen. Kan leverandøren for eksempel levere elektrisk 6 måneder om sommeren, men ikke vinteren, kan det oppgis 50% elektrisk under "andel oppmøter i prosent". Andel oppmøter følges opp under avtaleperioden og vil være tema på oppfølgingsmøter med valgte leverandør.</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Kjøretøyskjemaet tar (med noen endringer) utgangspunkt i skjemaet er drivstoffmatrisen som er utarbeidet av DFØ, Miljødirektoratet og Transportøkonomisk institutt. Matrisen er tilgjengelig på DFØs sine nettsider: https://www.anskaffelser.no/verktoy/veiledere/drivstoffmatrise-tunge-kjoretoy-til-veitrafikk</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Skjemaet skal fylles ut for to av kontraktsårene. Første kontraktsår gjelder fra og med oppstartsdato på kontrakten og til og med tilsvarende dato påfølgende år. </a:t>
          </a:r>
        </a:p>
        <a:p>
          <a:r>
            <a:rPr lang="nb-NO" sz="1400" b="0" i="0" u="none" strike="noStrike" baseline="0">
              <a:solidFill>
                <a:schemeClr val="tx1"/>
              </a:solidFill>
              <a:effectLst/>
              <a:latin typeface="+mn-lt"/>
              <a:ea typeface="+mn-ea"/>
              <a:cs typeface="+mn-cs"/>
            </a:rPr>
            <a:t>Hver av kontraktsårene teller likt i evalueringen.</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Oppdragsgiver likestiller bruken av kjøretøy som går på elektrisitet, hydrogen og biogass. </a:t>
          </a:r>
        </a:p>
        <a:p>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Det nasjonale omsetningspåbudet for biodrivstoff innebærer at det blandes inn en viss prosentandel biodrivstoff i det fossile drivstoffet. Fra 1.1 2026 skal 20% av drivstoff i veitrafikk være biodrivstoff. Denne andelen beregnes utfra totalt omsatt volum blant omsetterne av drivstoff til veitrafikk. I praksis kan derfor en forhandler, som leverer 100 % biodrivstoff til en kunde, redusere mengden biodrivstoff som leveres til andre kunder i Norge. Dette betyr at klimaeffekten ved å benytte 100% biodrivstoff i offentlige anskaffelser i praksis nulles ut. Dette skjer altså fordi forhandlerleddet kan bruke salg av 100 % biodrivstoff til å selge mer fossilt drivstoff til andre kunder, liter for liter. Derfor gis 100% biodrivstoff ikke flere poeng enn kjøretøy med Euro 6 motor.</a:t>
          </a:r>
        </a:p>
      </xdr:txBody>
    </xdr:sp>
    <xdr:clientData/>
  </xdr:one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1AF6F-57D4-4D0B-9A8E-8D259009A15B}">
  <sheetPr>
    <tabColor rgb="FFFF0000"/>
    <pageSetUpPr fitToPage="1"/>
  </sheetPr>
  <dimension ref="B1:AC11"/>
  <sheetViews>
    <sheetView showGridLines="0" showRowColHeaders="0" zoomScale="110" zoomScaleNormal="110" workbookViewId="0">
      <selection activeCell="O1" sqref="O1"/>
    </sheetView>
  </sheetViews>
  <sheetFormatPr baseColWidth="10" defaultColWidth="11.42578125" defaultRowHeight="15" x14ac:dyDescent="0.25"/>
  <sheetData>
    <row r="1" spans="2:29" x14ac:dyDescent="0.25">
      <c r="O1" s="67" t="s">
        <v>0</v>
      </c>
      <c r="P1" s="63"/>
    </row>
    <row r="3" spans="2:29" ht="15.75" customHeight="1" x14ac:dyDescent="0.35">
      <c r="B3" s="4"/>
      <c r="S3" s="56"/>
    </row>
    <row r="7" spans="2:29" x14ac:dyDescent="0.25">
      <c r="B7" s="5"/>
      <c r="S7" s="61"/>
      <c r="T7" s="2"/>
      <c r="U7" s="2"/>
      <c r="V7" s="2"/>
      <c r="W7" s="2"/>
      <c r="X7" s="2"/>
      <c r="Y7" s="2"/>
      <c r="Z7" s="2"/>
      <c r="AA7" s="2"/>
      <c r="AB7" s="2"/>
      <c r="AC7" s="2"/>
    </row>
    <row r="8" spans="2:29" x14ac:dyDescent="0.25">
      <c r="B8" s="5"/>
      <c r="S8" s="2"/>
      <c r="T8" s="2"/>
      <c r="U8" s="2"/>
      <c r="V8" s="2"/>
      <c r="W8" s="2"/>
      <c r="X8" s="2"/>
      <c r="Y8" s="2"/>
      <c r="Z8" s="2"/>
      <c r="AA8" s="2"/>
      <c r="AB8" s="2"/>
      <c r="AC8" s="2"/>
    </row>
    <row r="9" spans="2:29" x14ac:dyDescent="0.25">
      <c r="B9" s="5"/>
      <c r="S9" s="2"/>
      <c r="T9" s="2"/>
      <c r="U9" s="2"/>
      <c r="V9" s="2"/>
      <c r="W9" s="2"/>
      <c r="X9" s="2"/>
      <c r="Y9" s="2"/>
      <c r="Z9" s="2"/>
      <c r="AA9" s="2"/>
      <c r="AB9" s="2"/>
      <c r="AC9" s="2"/>
    </row>
    <row r="10" spans="2:29" x14ac:dyDescent="0.25">
      <c r="B10" s="5"/>
      <c r="S10" s="2"/>
      <c r="T10" s="2"/>
      <c r="U10" s="2"/>
      <c r="V10" s="2"/>
      <c r="W10" s="2"/>
      <c r="X10" s="2"/>
      <c r="Y10" s="2"/>
      <c r="Z10" s="2"/>
      <c r="AA10" s="2"/>
      <c r="AB10" s="2"/>
      <c r="AC10" s="2"/>
    </row>
    <row r="11" spans="2:29" x14ac:dyDescent="0.25">
      <c r="S11" s="2"/>
      <c r="T11" s="2"/>
      <c r="U11" s="2"/>
      <c r="V11" s="2"/>
      <c r="W11" s="2"/>
      <c r="X11" s="2"/>
      <c r="Y11" s="2"/>
      <c r="Z11" s="2"/>
      <c r="AA11" s="2"/>
      <c r="AB11" s="2"/>
      <c r="AC11" s="2"/>
    </row>
  </sheetData>
  <pageMargins left="0.25" right="0.25" top="0.75" bottom="0.75" header="0.3" footer="0.3"/>
  <pageSetup paperSize="9" scale="73"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B1:J60"/>
  <sheetViews>
    <sheetView tabSelected="1" zoomScaleNormal="100" workbookViewId="0">
      <selection activeCell="C1" sqref="C1"/>
    </sheetView>
  </sheetViews>
  <sheetFormatPr baseColWidth="10" defaultColWidth="11.42578125" defaultRowHeight="15" x14ac:dyDescent="0.25"/>
  <cols>
    <col min="1" max="1" width="0.7109375" customWidth="1"/>
    <col min="2" max="2" width="3" customWidth="1"/>
    <col min="3" max="3" width="52" customWidth="1"/>
    <col min="5" max="6" width="24.140625" bestFit="1" customWidth="1"/>
    <col min="7" max="7" width="91.7109375" customWidth="1"/>
  </cols>
  <sheetData>
    <row r="1" spans="2:10" x14ac:dyDescent="0.25">
      <c r="C1" s="67" t="s">
        <v>0</v>
      </c>
      <c r="G1" s="63"/>
    </row>
    <row r="2" spans="2:10" ht="43.15" customHeight="1" x14ac:dyDescent="0.25">
      <c r="C2" s="9" t="s">
        <v>1</v>
      </c>
      <c r="D2" s="48" t="s">
        <v>2</v>
      </c>
      <c r="E2" s="47" t="s">
        <v>3</v>
      </c>
      <c r="F2" s="65" t="s">
        <v>4</v>
      </c>
      <c r="G2" s="1" t="s">
        <v>5</v>
      </c>
    </row>
    <row r="3" spans="2:10" ht="15" customHeight="1" x14ac:dyDescent="0.25">
      <c r="C3" s="53" t="s">
        <v>6</v>
      </c>
      <c r="D3" s="49">
        <v>10</v>
      </c>
      <c r="E3" s="11"/>
      <c r="F3" s="11"/>
      <c r="G3" s="14"/>
    </row>
    <row r="4" spans="2:10" x14ac:dyDescent="0.25">
      <c r="C4" s="54" t="s">
        <v>7</v>
      </c>
      <c r="D4" s="50">
        <v>10</v>
      </c>
      <c r="E4" s="12"/>
      <c r="F4" s="12"/>
      <c r="G4" s="15"/>
    </row>
    <row r="5" spans="2:10" ht="18" customHeight="1" x14ac:dyDescent="0.25">
      <c r="C5" s="54" t="s">
        <v>8</v>
      </c>
      <c r="D5" s="51">
        <v>0</v>
      </c>
      <c r="E5" s="13"/>
      <c r="F5" s="13"/>
      <c r="G5" s="16"/>
      <c r="I5" s="2"/>
      <c r="J5" s="2"/>
    </row>
    <row r="6" spans="2:10" ht="18" customHeight="1" x14ac:dyDescent="0.25">
      <c r="C6" s="54" t="s">
        <v>9</v>
      </c>
      <c r="D6" s="51">
        <v>0</v>
      </c>
      <c r="E6" s="13"/>
      <c r="F6" s="13"/>
      <c r="G6" s="16"/>
      <c r="I6" s="2"/>
      <c r="J6" s="2"/>
    </row>
    <row r="7" spans="2:10" ht="14.25" customHeight="1" x14ac:dyDescent="0.25">
      <c r="C7" s="54" t="s">
        <v>10</v>
      </c>
      <c r="D7" s="52">
        <v>0</v>
      </c>
      <c r="E7" s="13"/>
      <c r="F7" s="13"/>
      <c r="G7" s="16"/>
      <c r="I7" s="2"/>
      <c r="J7" s="2"/>
    </row>
    <row r="8" spans="2:10" x14ac:dyDescent="0.25">
      <c r="C8" s="74" t="s">
        <v>11</v>
      </c>
      <c r="D8" s="75"/>
      <c r="E8" s="10">
        <f>SUM(E3:E7)</f>
        <v>0</v>
      </c>
      <c r="F8" s="10">
        <f>SUM(F3:F7)</f>
        <v>0</v>
      </c>
    </row>
    <row r="9" spans="2:10" x14ac:dyDescent="0.25">
      <c r="C9" s="79"/>
      <c r="D9" s="79"/>
      <c r="E9" s="3"/>
    </row>
    <row r="10" spans="2:10" ht="30" x14ac:dyDescent="0.25">
      <c r="C10" s="76" t="s">
        <v>12</v>
      </c>
      <c r="D10" s="77"/>
      <c r="E10" s="6" t="s">
        <v>13</v>
      </c>
      <c r="F10" s="8" t="s">
        <v>14</v>
      </c>
      <c r="G10" s="66" t="s">
        <v>15</v>
      </c>
      <c r="H10" s="64"/>
    </row>
    <row r="11" spans="2:10" ht="15" customHeight="1" x14ac:dyDescent="0.25">
      <c r="B11" s="7" t="s">
        <v>16</v>
      </c>
      <c r="C11" s="78"/>
      <c r="D11" s="71"/>
      <c r="E11" s="16"/>
      <c r="F11" s="16"/>
      <c r="G11" s="64"/>
      <c r="H11" s="64"/>
    </row>
    <row r="12" spans="2:10" x14ac:dyDescent="0.25">
      <c r="B12" s="7" t="s">
        <v>17</v>
      </c>
      <c r="C12" s="68"/>
      <c r="D12" s="69"/>
      <c r="E12" s="16"/>
      <c r="F12" s="16"/>
    </row>
    <row r="13" spans="2:10" x14ac:dyDescent="0.25">
      <c r="B13" s="7" t="s">
        <v>18</v>
      </c>
      <c r="C13" s="68"/>
      <c r="D13" s="69"/>
      <c r="E13" s="16"/>
      <c r="F13" s="16"/>
      <c r="I13" s="62"/>
    </row>
    <row r="14" spans="2:10" x14ac:dyDescent="0.25">
      <c r="B14" s="7" t="s">
        <v>19</v>
      </c>
      <c r="C14" s="68"/>
      <c r="D14" s="69"/>
      <c r="E14" s="16"/>
      <c r="F14" s="16"/>
      <c r="G14" s="55"/>
    </row>
    <row r="15" spans="2:10" x14ac:dyDescent="0.25">
      <c r="B15" s="7" t="s">
        <v>20</v>
      </c>
      <c r="C15" s="68"/>
      <c r="D15" s="69"/>
      <c r="E15" s="16"/>
      <c r="F15" s="16"/>
      <c r="G15" s="55"/>
    </row>
    <row r="16" spans="2:10" x14ac:dyDescent="0.25">
      <c r="B16" s="7" t="s">
        <v>21</v>
      </c>
      <c r="C16" s="68"/>
      <c r="D16" s="69"/>
      <c r="E16" s="16"/>
      <c r="F16" s="16"/>
      <c r="G16" s="55"/>
    </row>
    <row r="17" spans="2:6" x14ac:dyDescent="0.25">
      <c r="B17" s="7" t="s">
        <v>22</v>
      </c>
      <c r="C17" s="70"/>
      <c r="D17" s="71"/>
      <c r="E17" s="16"/>
      <c r="F17" s="16"/>
    </row>
    <row r="18" spans="2:6" x14ac:dyDescent="0.25">
      <c r="B18" s="7" t="s">
        <v>23</v>
      </c>
      <c r="C18" s="68"/>
      <c r="D18" s="69"/>
      <c r="E18" s="16"/>
      <c r="F18" s="16"/>
    </row>
    <row r="19" spans="2:6" x14ac:dyDescent="0.25">
      <c r="B19" s="7" t="s">
        <v>24</v>
      </c>
      <c r="C19" s="68"/>
      <c r="D19" s="69"/>
      <c r="E19" s="16"/>
      <c r="F19" s="16"/>
    </row>
    <row r="20" spans="2:6" x14ac:dyDescent="0.25">
      <c r="B20" s="7" t="s">
        <v>25</v>
      </c>
      <c r="C20" s="68"/>
      <c r="D20" s="69"/>
      <c r="E20" s="16"/>
      <c r="F20" s="16"/>
    </row>
    <row r="21" spans="2:6" x14ac:dyDescent="0.25">
      <c r="B21" s="7" t="s">
        <v>26</v>
      </c>
      <c r="C21" s="68"/>
      <c r="D21" s="69"/>
      <c r="E21" s="16"/>
      <c r="F21" s="16"/>
    </row>
    <row r="22" spans="2:6" x14ac:dyDescent="0.25">
      <c r="B22" s="7" t="s">
        <v>27</v>
      </c>
      <c r="C22" s="68"/>
      <c r="D22" s="69"/>
      <c r="E22" s="16"/>
      <c r="F22" s="16"/>
    </row>
    <row r="23" spans="2:6" x14ac:dyDescent="0.25">
      <c r="B23" s="7" t="s">
        <v>28</v>
      </c>
      <c r="C23" s="70"/>
      <c r="D23" s="71"/>
      <c r="E23" s="16"/>
      <c r="F23" s="16"/>
    </row>
    <row r="24" spans="2:6" x14ac:dyDescent="0.25">
      <c r="B24" s="7" t="s">
        <v>29</v>
      </c>
      <c r="C24" s="68"/>
      <c r="D24" s="69"/>
      <c r="E24" s="16"/>
      <c r="F24" s="16"/>
    </row>
    <row r="25" spans="2:6" x14ac:dyDescent="0.25">
      <c r="B25" s="7" t="s">
        <v>30</v>
      </c>
      <c r="C25" s="68"/>
      <c r="D25" s="69"/>
      <c r="E25" s="16"/>
      <c r="F25" s="16"/>
    </row>
    <row r="26" spans="2:6" x14ac:dyDescent="0.25">
      <c r="B26" s="7" t="s">
        <v>31</v>
      </c>
      <c r="C26" s="68"/>
      <c r="D26" s="69"/>
      <c r="E26" s="16"/>
      <c r="F26" s="16"/>
    </row>
    <row r="27" spans="2:6" x14ac:dyDescent="0.25">
      <c r="B27" s="7" t="s">
        <v>32</v>
      </c>
      <c r="C27" s="68"/>
      <c r="D27" s="69"/>
      <c r="E27" s="16"/>
      <c r="F27" s="16"/>
    </row>
    <row r="28" spans="2:6" x14ac:dyDescent="0.25">
      <c r="B28" s="7" t="s">
        <v>33</v>
      </c>
      <c r="C28" s="68"/>
      <c r="D28" s="69"/>
      <c r="E28" s="16"/>
      <c r="F28" s="16"/>
    </row>
    <row r="29" spans="2:6" x14ac:dyDescent="0.25">
      <c r="B29" s="7" t="s">
        <v>34</v>
      </c>
      <c r="C29" s="70"/>
      <c r="D29" s="71"/>
      <c r="E29" s="16"/>
      <c r="F29" s="16"/>
    </row>
    <row r="30" spans="2:6" x14ac:dyDescent="0.25">
      <c r="B30" s="7" t="s">
        <v>35</v>
      </c>
      <c r="C30" s="68"/>
      <c r="D30" s="69"/>
      <c r="E30" s="16"/>
      <c r="F30" s="16"/>
    </row>
    <row r="31" spans="2:6" x14ac:dyDescent="0.25">
      <c r="B31" s="7" t="s">
        <v>36</v>
      </c>
      <c r="C31" s="72"/>
      <c r="D31" s="73"/>
      <c r="E31" s="57"/>
      <c r="F31" s="57"/>
    </row>
    <row r="32" spans="2:6" x14ac:dyDescent="0.25">
      <c r="B32" s="7" t="s">
        <v>37</v>
      </c>
      <c r="C32" s="70"/>
      <c r="D32" s="71"/>
      <c r="E32" s="58"/>
      <c r="F32" s="58"/>
    </row>
    <row r="33" spans="2:6" x14ac:dyDescent="0.25">
      <c r="B33" s="7" t="s">
        <v>38</v>
      </c>
      <c r="C33" s="68"/>
      <c r="D33" s="69"/>
      <c r="E33" s="16"/>
      <c r="F33" s="16"/>
    </row>
    <row r="34" spans="2:6" x14ac:dyDescent="0.25">
      <c r="B34" s="7" t="s">
        <v>39</v>
      </c>
      <c r="C34" s="68"/>
      <c r="D34" s="69"/>
      <c r="E34" s="16"/>
      <c r="F34" s="16"/>
    </row>
    <row r="35" spans="2:6" x14ac:dyDescent="0.25">
      <c r="B35" s="7" t="s">
        <v>40</v>
      </c>
      <c r="C35" s="70"/>
      <c r="D35" s="71"/>
      <c r="E35" s="16"/>
      <c r="F35" s="16"/>
    </row>
    <row r="36" spans="2:6" x14ac:dyDescent="0.25">
      <c r="B36" s="7" t="s">
        <v>41</v>
      </c>
      <c r="C36" s="68"/>
      <c r="D36" s="69"/>
      <c r="E36" s="16"/>
      <c r="F36" s="16"/>
    </row>
    <row r="37" spans="2:6" x14ac:dyDescent="0.25">
      <c r="B37" s="7" t="s">
        <v>42</v>
      </c>
      <c r="C37" s="68"/>
      <c r="D37" s="69"/>
      <c r="E37" s="16"/>
      <c r="F37" s="16"/>
    </row>
    <row r="38" spans="2:6" x14ac:dyDescent="0.25">
      <c r="B38" s="7" t="s">
        <v>43</v>
      </c>
      <c r="C38" s="68"/>
      <c r="D38" s="69"/>
      <c r="E38" s="16"/>
      <c r="F38" s="16"/>
    </row>
    <row r="39" spans="2:6" x14ac:dyDescent="0.25">
      <c r="B39" s="7" t="s">
        <v>44</v>
      </c>
      <c r="C39" s="68"/>
      <c r="D39" s="69"/>
      <c r="E39" s="16"/>
      <c r="F39" s="16"/>
    </row>
    <row r="40" spans="2:6" x14ac:dyDescent="0.25">
      <c r="B40" s="7" t="s">
        <v>45</v>
      </c>
      <c r="C40" s="68"/>
      <c r="D40" s="69"/>
      <c r="E40" s="16"/>
      <c r="F40" s="16"/>
    </row>
    <row r="41" spans="2:6" x14ac:dyDescent="0.25">
      <c r="B41" s="7" t="s">
        <v>46</v>
      </c>
      <c r="C41" s="70"/>
      <c r="D41" s="71"/>
      <c r="E41" s="16"/>
      <c r="F41" s="16"/>
    </row>
    <row r="42" spans="2:6" x14ac:dyDescent="0.25">
      <c r="B42" s="7" t="s">
        <v>47</v>
      </c>
      <c r="C42" s="68"/>
      <c r="D42" s="69"/>
      <c r="E42" s="16"/>
      <c r="F42" s="16"/>
    </row>
    <row r="43" spans="2:6" x14ac:dyDescent="0.25">
      <c r="B43" s="7" t="s">
        <v>48</v>
      </c>
      <c r="C43" s="68"/>
      <c r="D43" s="69"/>
      <c r="E43" s="16"/>
      <c r="F43" s="16"/>
    </row>
    <row r="44" spans="2:6" x14ac:dyDescent="0.25">
      <c r="B44" s="7" t="s">
        <v>49</v>
      </c>
      <c r="C44" s="68"/>
      <c r="D44" s="69"/>
      <c r="E44" s="16"/>
      <c r="F44" s="16"/>
    </row>
    <row r="45" spans="2:6" x14ac:dyDescent="0.25">
      <c r="B45" s="7" t="s">
        <v>50</v>
      </c>
      <c r="C45" s="68"/>
      <c r="D45" s="69"/>
      <c r="E45" s="16"/>
      <c r="F45" s="16"/>
    </row>
    <row r="46" spans="2:6" x14ac:dyDescent="0.25">
      <c r="B46" s="7" t="s">
        <v>51</v>
      </c>
      <c r="C46" s="68"/>
      <c r="D46" s="69"/>
      <c r="E46" s="16"/>
      <c r="F46" s="16"/>
    </row>
    <row r="47" spans="2:6" x14ac:dyDescent="0.25">
      <c r="B47" s="7" t="s">
        <v>52</v>
      </c>
      <c r="C47" s="68"/>
      <c r="D47" s="69"/>
      <c r="E47" s="16"/>
      <c r="F47" s="16"/>
    </row>
    <row r="48" spans="2:6" x14ac:dyDescent="0.25">
      <c r="B48" s="7" t="s">
        <v>53</v>
      </c>
      <c r="C48" s="68"/>
      <c r="D48" s="69"/>
      <c r="E48" s="16"/>
      <c r="F48" s="16"/>
    </row>
    <row r="49" spans="2:6" x14ac:dyDescent="0.25">
      <c r="B49" s="7" t="s">
        <v>54</v>
      </c>
      <c r="C49" s="68"/>
      <c r="D49" s="69"/>
      <c r="E49" s="16"/>
      <c r="F49" s="16"/>
    </row>
    <row r="50" spans="2:6" x14ac:dyDescent="0.25">
      <c r="B50" s="7" t="s">
        <v>55</v>
      </c>
      <c r="C50" s="68"/>
      <c r="D50" s="69"/>
      <c r="E50" s="16"/>
      <c r="F50" s="16"/>
    </row>
    <row r="51" spans="2:6" x14ac:dyDescent="0.25">
      <c r="B51" s="7" t="s">
        <v>56</v>
      </c>
      <c r="C51" s="68"/>
      <c r="D51" s="69"/>
      <c r="E51" s="16"/>
      <c r="F51" s="16"/>
    </row>
    <row r="52" spans="2:6" x14ac:dyDescent="0.25">
      <c r="B52" s="7" t="s">
        <v>57</v>
      </c>
      <c r="C52" s="68"/>
      <c r="D52" s="69"/>
      <c r="E52" s="16"/>
      <c r="F52" s="16"/>
    </row>
    <row r="53" spans="2:6" x14ac:dyDescent="0.25">
      <c r="B53" s="7" t="s">
        <v>58</v>
      </c>
      <c r="C53" s="68"/>
      <c r="D53" s="69"/>
      <c r="E53" s="16"/>
      <c r="F53" s="16"/>
    </row>
    <row r="54" spans="2:6" x14ac:dyDescent="0.25">
      <c r="B54" s="7" t="s">
        <v>59</v>
      </c>
      <c r="C54" s="68"/>
      <c r="D54" s="69"/>
      <c r="E54" s="16"/>
      <c r="F54" s="16"/>
    </row>
    <row r="55" spans="2:6" x14ac:dyDescent="0.25">
      <c r="B55" s="7" t="s">
        <v>60</v>
      </c>
      <c r="C55" s="68"/>
      <c r="D55" s="69"/>
      <c r="E55" s="16"/>
      <c r="F55" s="16"/>
    </row>
    <row r="56" spans="2:6" x14ac:dyDescent="0.25">
      <c r="B56" s="7" t="s">
        <v>61</v>
      </c>
      <c r="C56" s="68"/>
      <c r="D56" s="69"/>
      <c r="E56" s="16"/>
      <c r="F56" s="16"/>
    </row>
    <row r="57" spans="2:6" x14ac:dyDescent="0.25">
      <c r="B57" s="7" t="s">
        <v>62</v>
      </c>
      <c r="C57" s="68"/>
      <c r="D57" s="69"/>
      <c r="E57" s="16"/>
      <c r="F57" s="16"/>
    </row>
    <row r="58" spans="2:6" x14ac:dyDescent="0.25">
      <c r="B58" s="7" t="s">
        <v>63</v>
      </c>
      <c r="C58" s="68"/>
      <c r="D58" s="69"/>
      <c r="E58" s="16"/>
      <c r="F58" s="16"/>
    </row>
    <row r="59" spans="2:6" x14ac:dyDescent="0.25">
      <c r="B59" s="7" t="s">
        <v>64</v>
      </c>
      <c r="C59" s="68"/>
      <c r="D59" s="69"/>
      <c r="E59" s="16"/>
      <c r="F59" s="16"/>
    </row>
    <row r="60" spans="2:6" x14ac:dyDescent="0.25">
      <c r="B60" s="7" t="s">
        <v>65</v>
      </c>
      <c r="C60" s="68"/>
      <c r="D60" s="69"/>
      <c r="E60" s="16"/>
      <c r="F60" s="16"/>
    </row>
  </sheetData>
  <mergeCells count="53">
    <mergeCell ref="C8:D8"/>
    <mergeCell ref="C10:D10"/>
    <mergeCell ref="C11:D11"/>
    <mergeCell ref="C12:D12"/>
    <mergeCell ref="C9:D9"/>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9:D39"/>
    <mergeCell ref="C40:D40"/>
    <mergeCell ref="C41:D41"/>
    <mergeCell ref="C42:D42"/>
    <mergeCell ref="C33:D33"/>
    <mergeCell ref="C34:D34"/>
    <mergeCell ref="C35:D35"/>
    <mergeCell ref="C36:D36"/>
    <mergeCell ref="C37:D37"/>
    <mergeCell ref="C38:D38"/>
    <mergeCell ref="C60:D60"/>
    <mergeCell ref="C53:D53"/>
    <mergeCell ref="C54:D54"/>
    <mergeCell ref="C55:D55"/>
    <mergeCell ref="C56:D56"/>
    <mergeCell ref="C57:D57"/>
    <mergeCell ref="C58:D58"/>
    <mergeCell ref="C59:D59"/>
    <mergeCell ref="C48:D48"/>
    <mergeCell ref="C49:D49"/>
    <mergeCell ref="C50:D50"/>
    <mergeCell ref="C51:D51"/>
    <mergeCell ref="C52:D52"/>
    <mergeCell ref="C43:D43"/>
    <mergeCell ref="C44:D44"/>
    <mergeCell ref="C45:D45"/>
    <mergeCell ref="C46:D46"/>
    <mergeCell ref="C47:D47"/>
  </mergeCells>
  <pageMargins left="0.25" right="0.25" top="0.75" bottom="0.75" header="0.3" footer="0.3"/>
  <pageSetup paperSize="9" scale="68"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418EE760-8EFF-42BF-B046-E7F8060CF11B}">
          <x14:formula1>
            <xm:f>KONTROLL!$B$22:$B$25</xm:f>
          </x14:formula1>
          <xm:sqref>E11:E60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272AA-4CD4-44D8-9C0F-14EFC8F7829C}">
  <dimension ref="A1"/>
  <sheetViews>
    <sheetView workbookViewId="0"/>
  </sheetViews>
  <sheetFormatPr baseColWidth="10" defaultColWidth="9.140625"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ACBDC-DB17-4A22-8E68-5CDDC123DD27}">
  <dimension ref="B1:J25"/>
  <sheetViews>
    <sheetView zoomScaleNormal="100" workbookViewId="0">
      <selection activeCell="I24" sqref="I24"/>
    </sheetView>
  </sheetViews>
  <sheetFormatPr baseColWidth="10" defaultColWidth="11.42578125" defaultRowHeight="15" x14ac:dyDescent="0.25"/>
  <cols>
    <col min="2" max="2" width="31.42578125" customWidth="1"/>
    <col min="10" max="10" width="12.5703125" customWidth="1"/>
  </cols>
  <sheetData>
    <row r="1" spans="2:10" ht="15.75" thickBot="1" x14ac:dyDescent="0.3"/>
    <row r="2" spans="2:10" x14ac:dyDescent="0.25">
      <c r="B2" s="17" t="s">
        <v>66</v>
      </c>
      <c r="C2" s="18"/>
      <c r="D2" s="18"/>
      <c r="E2" s="18"/>
      <c r="F2" s="18"/>
      <c r="G2" s="18"/>
      <c r="H2" s="18"/>
      <c r="I2" s="18"/>
      <c r="J2" s="19"/>
    </row>
    <row r="3" spans="2:10" x14ac:dyDescent="0.25">
      <c r="B3" s="20"/>
      <c r="C3" s="21"/>
      <c r="D3" s="21"/>
      <c r="E3" s="21"/>
      <c r="F3" s="21"/>
      <c r="G3" s="21"/>
      <c r="H3" s="21"/>
      <c r="I3" s="21"/>
      <c r="J3" s="22"/>
    </row>
    <row r="4" spans="2:10" ht="15.75" thickBot="1" x14ac:dyDescent="0.3">
      <c r="B4" s="20"/>
      <c r="C4" s="21"/>
      <c r="D4" s="23"/>
      <c r="E4" s="23"/>
      <c r="F4" s="21"/>
      <c r="G4" s="21"/>
      <c r="H4" s="21"/>
      <c r="I4" s="21"/>
      <c r="J4" s="22"/>
    </row>
    <row r="5" spans="2:10" ht="45" x14ac:dyDescent="0.25">
      <c r="B5" s="80" t="s">
        <v>67</v>
      </c>
      <c r="C5" s="81"/>
      <c r="D5" s="24"/>
      <c r="E5" s="25" t="s">
        <v>68</v>
      </c>
      <c r="F5" s="26" t="s">
        <v>69</v>
      </c>
      <c r="G5" s="26" t="s">
        <v>70</v>
      </c>
      <c r="H5" s="27" t="s">
        <v>71</v>
      </c>
      <c r="I5" s="24"/>
      <c r="J5" s="22"/>
    </row>
    <row r="6" spans="2:10" x14ac:dyDescent="0.25">
      <c r="B6" s="20"/>
      <c r="C6" s="22"/>
      <c r="D6" s="28"/>
      <c r="E6" s="29">
        <f>1-(TRANSPORT!E7+TRANSPORT!E5)</f>
        <v>1</v>
      </c>
      <c r="F6" s="29">
        <f>1-(TRANSPORT!F7+TRANSPORT!F5)</f>
        <v>1</v>
      </c>
      <c r="G6" s="29" t="e">
        <f>1-(TRANSPORT!#REF!+TRANSPORT!#REF!)</f>
        <v>#REF!</v>
      </c>
      <c r="H6" s="29" t="e">
        <f>1-(TRANSPORT!#REF!+TRANSPORT!#REF!)</f>
        <v>#REF!</v>
      </c>
      <c r="I6" s="30"/>
      <c r="J6" s="22"/>
    </row>
    <row r="7" spans="2:10" ht="15.75" thickBot="1" x14ac:dyDescent="0.3">
      <c r="B7" s="31">
        <v>0</v>
      </c>
      <c r="C7" s="32" t="e">
        <f>IF(TRANSPORT!#REF!=KONTROLL!B7,1,0)</f>
        <v>#REF!</v>
      </c>
      <c r="D7" s="21"/>
      <c r="E7" s="33">
        <f>10*E6</f>
        <v>10</v>
      </c>
      <c r="F7" s="34">
        <f t="shared" ref="F7:H7" si="0">10*F6</f>
        <v>10</v>
      </c>
      <c r="G7" s="34" t="e">
        <f t="shared" si="0"/>
        <v>#REF!</v>
      </c>
      <c r="H7" s="32" t="e">
        <f t="shared" si="0"/>
        <v>#REF!</v>
      </c>
      <c r="I7" s="35"/>
      <c r="J7" s="22"/>
    </row>
    <row r="8" spans="2:10" ht="30" x14ac:dyDescent="0.25">
      <c r="B8" s="31">
        <v>0.1</v>
      </c>
      <c r="C8" s="32" t="e">
        <f>IF(TRANSPORT!#REF!=KONTROLL!B8,1,0)</f>
        <v>#REF!</v>
      </c>
      <c r="D8" s="35"/>
      <c r="E8" s="33">
        <f>11.111*E6-1.1111</f>
        <v>9.9999000000000002</v>
      </c>
      <c r="F8" s="34">
        <f>11.111*F6-1.1111</f>
        <v>9.9999000000000002</v>
      </c>
      <c r="G8" s="34" t="e">
        <f t="shared" ref="G8:H8" si="1">11.111*G6-1.1111</f>
        <v>#REF!</v>
      </c>
      <c r="H8" s="32" t="e">
        <f t="shared" si="1"/>
        <v>#REF!</v>
      </c>
      <c r="I8" s="35"/>
      <c r="J8" s="36" t="s">
        <v>72</v>
      </c>
    </row>
    <row r="9" spans="2:10" x14ac:dyDescent="0.25">
      <c r="B9" s="31">
        <v>0.2</v>
      </c>
      <c r="C9" s="32" t="e">
        <f>IF(TRANSPORT!#REF!=KONTROLL!B9,1,0)</f>
        <v>#REF!</v>
      </c>
      <c r="D9" s="35"/>
      <c r="E9" s="33">
        <f>12.5*E6-2.5</f>
        <v>10</v>
      </c>
      <c r="F9" s="34">
        <f t="shared" ref="F9:H9" si="2">12.5*F6-2.5</f>
        <v>10</v>
      </c>
      <c r="G9" s="34" t="e">
        <f t="shared" si="2"/>
        <v>#REF!</v>
      </c>
      <c r="H9" s="32" t="e">
        <f t="shared" si="2"/>
        <v>#REF!</v>
      </c>
      <c r="I9" s="35"/>
      <c r="J9" s="37" t="e">
        <f>SUM(E17:H17)</f>
        <v>#REF!</v>
      </c>
    </row>
    <row r="10" spans="2:10" x14ac:dyDescent="0.25">
      <c r="B10" s="31">
        <v>0.3</v>
      </c>
      <c r="C10" s="32" t="e">
        <f>IF(TRANSPORT!#REF!=KONTROLL!B10,1,0)</f>
        <v>#REF!</v>
      </c>
      <c r="D10" s="35"/>
      <c r="E10" s="33">
        <f>14.286*E6-4.2857</f>
        <v>10.000299999999999</v>
      </c>
      <c r="F10" s="34">
        <f t="shared" ref="F10:H10" si="3">14.286*F6-4.2857</f>
        <v>10.000299999999999</v>
      </c>
      <c r="G10" s="34" t="e">
        <f t="shared" si="3"/>
        <v>#REF!</v>
      </c>
      <c r="H10" s="32" t="e">
        <f t="shared" si="3"/>
        <v>#REF!</v>
      </c>
      <c r="I10" s="35"/>
      <c r="J10" s="37"/>
    </row>
    <row r="11" spans="2:10" x14ac:dyDescent="0.25">
      <c r="B11" s="31">
        <v>0.4</v>
      </c>
      <c r="C11" s="32" t="e">
        <f>IF(TRANSPORT!#REF!=KONTROLL!B11,1,0)</f>
        <v>#REF!</v>
      </c>
      <c r="D11" s="35"/>
      <c r="E11" s="33">
        <f>16.6667*E6-6.6667</f>
        <v>10</v>
      </c>
      <c r="F11" s="34">
        <f t="shared" ref="F11:H11" si="4">16.6667*F6-6.6667</f>
        <v>10</v>
      </c>
      <c r="G11" s="34" t="e">
        <f t="shared" si="4"/>
        <v>#REF!</v>
      </c>
      <c r="H11" s="32" t="e">
        <f t="shared" si="4"/>
        <v>#REF!</v>
      </c>
      <c r="I11" s="35"/>
      <c r="J11" s="22"/>
    </row>
    <row r="12" spans="2:10" x14ac:dyDescent="0.25">
      <c r="B12" s="31">
        <v>0.5</v>
      </c>
      <c r="C12" s="32" t="e">
        <f>IF(TRANSPORT!#REF!=KONTROLL!B12,1,0)</f>
        <v>#REF!</v>
      </c>
      <c r="D12" s="35"/>
      <c r="E12" s="33">
        <f>20*E6-10</f>
        <v>10</v>
      </c>
      <c r="F12" s="34">
        <f t="shared" ref="F12:G12" si="5">20*F6-10</f>
        <v>10</v>
      </c>
      <c r="G12" s="34" t="e">
        <f t="shared" si="5"/>
        <v>#REF!</v>
      </c>
      <c r="H12" s="32" t="e">
        <f>20*H6-10</f>
        <v>#REF!</v>
      </c>
      <c r="I12" s="35"/>
      <c r="J12" s="22"/>
    </row>
    <row r="13" spans="2:10" x14ac:dyDescent="0.25">
      <c r="B13" s="31">
        <v>0.6</v>
      </c>
      <c r="C13" s="32" t="e">
        <f>IF(TRANSPORT!#REF!=KONTROLL!B13,1,0)</f>
        <v>#REF!</v>
      </c>
      <c r="D13" s="35"/>
      <c r="E13" s="33">
        <f>25*E6-15</f>
        <v>10</v>
      </c>
      <c r="F13" s="34">
        <f t="shared" ref="F13:H13" si="6">25*F6-15</f>
        <v>10</v>
      </c>
      <c r="G13" s="34" t="e">
        <f t="shared" si="6"/>
        <v>#REF!</v>
      </c>
      <c r="H13" s="32" t="e">
        <f t="shared" si="6"/>
        <v>#REF!</v>
      </c>
      <c r="I13" s="35"/>
      <c r="J13" s="22"/>
    </row>
    <row r="14" spans="2:10" x14ac:dyDescent="0.25">
      <c r="B14" s="31">
        <v>0.7</v>
      </c>
      <c r="C14" s="32" t="e">
        <f>IF(TRANSPORT!#REF!=KONTROLL!B14,1,0)</f>
        <v>#REF!</v>
      </c>
      <c r="D14" s="35"/>
      <c r="E14" s="33">
        <f>33.333*E6-23.3333</f>
        <v>9.9996999999999971</v>
      </c>
      <c r="F14" s="34">
        <f t="shared" ref="F14:H14" si="7">33.333*F6-23.3333</f>
        <v>9.9996999999999971</v>
      </c>
      <c r="G14" s="34" t="e">
        <f t="shared" si="7"/>
        <v>#REF!</v>
      </c>
      <c r="H14" s="32" t="e">
        <f t="shared" si="7"/>
        <v>#REF!</v>
      </c>
      <c r="I14" s="35"/>
      <c r="J14" s="22"/>
    </row>
    <row r="15" spans="2:10" x14ac:dyDescent="0.25">
      <c r="B15" s="31">
        <v>0.8</v>
      </c>
      <c r="C15" s="32" t="e">
        <f>IF(TRANSPORT!#REF!=KONTROLL!B15,1,0)</f>
        <v>#REF!</v>
      </c>
      <c r="D15" s="35"/>
      <c r="E15" s="33">
        <f>50*E6-40</f>
        <v>10</v>
      </c>
      <c r="F15" s="34">
        <f t="shared" ref="F15:H15" si="8">50*F6-40</f>
        <v>10</v>
      </c>
      <c r="G15" s="34" t="e">
        <f t="shared" si="8"/>
        <v>#REF!</v>
      </c>
      <c r="H15" s="32" t="e">
        <f t="shared" si="8"/>
        <v>#REF!</v>
      </c>
      <c r="I15" s="35"/>
      <c r="J15" s="22"/>
    </row>
    <row r="16" spans="2:10" ht="15.75" thickBot="1" x14ac:dyDescent="0.3">
      <c r="B16" s="38">
        <v>0.9</v>
      </c>
      <c r="C16" s="32" t="e">
        <f>IF(TRANSPORT!#REF!=KONTROLL!B16,1,0)</f>
        <v>#REF!</v>
      </c>
      <c r="D16" s="35"/>
      <c r="E16" s="39">
        <f>100*E6-90</f>
        <v>10</v>
      </c>
      <c r="F16" s="40">
        <f t="shared" ref="F16:H16" si="9">100*F6-90</f>
        <v>10</v>
      </c>
      <c r="G16" s="40" t="e">
        <f t="shared" si="9"/>
        <v>#REF!</v>
      </c>
      <c r="H16" s="41" t="e">
        <f t="shared" si="9"/>
        <v>#REF!</v>
      </c>
      <c r="I16" s="35"/>
      <c r="J16" s="22"/>
    </row>
    <row r="17" spans="2:10" ht="15.75" thickBot="1" x14ac:dyDescent="0.3">
      <c r="B17" s="42"/>
      <c r="C17" s="35"/>
      <c r="D17" s="35"/>
      <c r="E17" s="35">
        <f>IF(TRANSPORT!E8=100%,1,0)</f>
        <v>0</v>
      </c>
      <c r="F17" s="35">
        <f>IF(TRANSPORT!F8=100%,1,0)</f>
        <v>0</v>
      </c>
      <c r="G17" s="35" t="e">
        <f>IF(TRANSPORT!#REF!=100%,1,0)</f>
        <v>#REF!</v>
      </c>
      <c r="H17" s="35" t="e">
        <f>IF(TRANSPORT!#REF!=100%,1,0)</f>
        <v>#REF!</v>
      </c>
      <c r="I17" s="21"/>
      <c r="J17" s="22"/>
    </row>
    <row r="18" spans="2:10" ht="15.75" thickBot="1" x14ac:dyDescent="0.3">
      <c r="B18" s="43"/>
      <c r="C18" s="44"/>
      <c r="D18" s="44"/>
      <c r="E18" s="44"/>
      <c r="F18" s="45"/>
      <c r="G18" s="45"/>
      <c r="H18" s="82"/>
      <c r="I18" s="83"/>
      <c r="J18" s="46"/>
    </row>
    <row r="22" spans="2:10" x14ac:dyDescent="0.25">
      <c r="B22" s="59" t="s">
        <v>6</v>
      </c>
    </row>
    <row r="23" spans="2:10" x14ac:dyDescent="0.25">
      <c r="B23" s="60" t="s">
        <v>7</v>
      </c>
    </row>
    <row r="24" spans="2:10" x14ac:dyDescent="0.25">
      <c r="B24" s="60" t="s">
        <v>73</v>
      </c>
    </row>
    <row r="25" spans="2:10" ht="30" x14ac:dyDescent="0.25">
      <c r="B25" s="60" t="s">
        <v>74</v>
      </c>
    </row>
  </sheetData>
  <mergeCells count="2">
    <mergeCell ref="B5:C5"/>
    <mergeCell ref="H18:I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2683dfc-544c-4fba-88d1-05e48917138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073945C11054C34CA90FCE8C17C5F3AA" ma:contentTypeVersion="10" ma:contentTypeDescription="Opprett et nytt dokument." ma:contentTypeScope="" ma:versionID="5d4dc889edce5c196fd4d638401e101a">
  <xsd:schema xmlns:xsd="http://www.w3.org/2001/XMLSchema" xmlns:xs="http://www.w3.org/2001/XMLSchema" xmlns:p="http://schemas.microsoft.com/office/2006/metadata/properties" xmlns:ns2="b2683dfc-544c-4fba-88d1-05e489171387" targetNamespace="http://schemas.microsoft.com/office/2006/metadata/properties" ma:root="true" ma:fieldsID="a63da185106a55340f4fdf36edb9ad01" ns2:_="">
    <xsd:import namespace="b2683dfc-544c-4fba-88d1-05e48917138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683dfc-544c-4fba-88d1-05e48917138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33e6622b-868c-44cd-8ee6-06b8d57d3f02"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48B34D-CD1F-419C-99F6-604CC141A087}">
  <ds:schemaRefs>
    <ds:schemaRef ds:uri="http://schemas.microsoft.com/sharepoint/v3/contenttype/forms"/>
  </ds:schemaRefs>
</ds:datastoreItem>
</file>

<file path=customXml/itemProps2.xml><?xml version="1.0" encoding="utf-8"?>
<ds:datastoreItem xmlns:ds="http://schemas.openxmlformats.org/officeDocument/2006/customXml" ds:itemID="{35D66089-856C-4469-9260-32E685C9DA85}">
  <ds:schemaRefs>
    <ds:schemaRef ds:uri="http://schemas.microsoft.com/office/2006/metadata/properties"/>
    <ds:schemaRef ds:uri="http://schemas.microsoft.com/office/infopath/2007/PartnerControls"/>
    <ds:schemaRef ds:uri="b2683dfc-544c-4fba-88d1-05e489171387"/>
  </ds:schemaRefs>
</ds:datastoreItem>
</file>

<file path=customXml/itemProps3.xml><?xml version="1.0" encoding="utf-8"?>
<ds:datastoreItem xmlns:ds="http://schemas.openxmlformats.org/officeDocument/2006/customXml" ds:itemID="{4E7C4D83-51A3-4F27-81C2-FB230685BA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683dfc-544c-4fba-88d1-05e4891713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2eff3ade-91bd-4fa2-b0d3-58eb532be2b5}" enabled="0" method="" siteId="{2eff3ade-91bd-4fa2-b0d3-58eb532be2b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INFO</vt:lpstr>
      <vt:lpstr>TRANSPORT</vt:lpstr>
      <vt:lpstr>Ark1</vt:lpstr>
      <vt:lpstr>KONTROLL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Guri Bugge</dc:creator>
  <cp:keywords/>
  <dc:description/>
  <cp:lastModifiedBy>Ole Torgeir Dokkebakke</cp:lastModifiedBy>
  <cp:revision/>
  <cp:lastPrinted>2026-07-16T10:39:00Z</cp:lastPrinted>
  <dcterms:created xsi:type="dcterms:W3CDTF">2017-03-23T12:45:49Z</dcterms:created>
  <dcterms:modified xsi:type="dcterms:W3CDTF">2026-07-16T10:39:07Z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0x010100073945C11054C34CA90FCE8C17C5F3AA</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MediaServiceImageTags">
    <vt:lpwstr/>
  </property>
  <property fmtid="{D5CDD505-2E9C-101B-9397-08002B2CF9AE}" pid="11" name="GtProjectPhase">
    <vt:lpwstr/>
  </property>
</Properties>
</file>